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Luis\Desktop\2DO TRIMESTRE 2019\"/>
    </mc:Choice>
  </mc:AlternateContent>
  <x:bookViews>
    <x:workbookView xWindow="120" yWindow="60" windowWidth="15570" windowHeight="11565"/>
  </x:bookViews>
  <x:sheets>
    <x:sheet name="Hoja1" sheetId="1" r:id="rId1"/>
    <x:sheet name="Hoja2" sheetId="2" r:id="rId2"/>
    <x:sheet name="Hoja3" sheetId="3" r:id="rId3"/>
  </x:sheets>
  <x:definedNames>
    <x:definedName name="_xlnm.Print_Titles" localSheetId="0">Hoja1!$3:$8</x:definedName>
  </x:definedNames>
  <x:calcPr calcId="152511"/>
</x:workbook>
</file>

<file path=xl/calcChain.xml><?xml version="1.0" encoding="utf-8"?>
<calcChain xmlns="http://schemas.openxmlformats.org/spreadsheetml/2006/main">
  <c r="H76" i="1" l="1"/>
  <c r="G76" i="1"/>
  <c r="F76" i="1"/>
  <c r="E76" i="1"/>
  <c r="E77" i="1" s="1"/>
  <c r="H75" i="1"/>
  <c r="H77" i="1" s="1"/>
  <c r="G75" i="1"/>
  <c r="F75" i="1"/>
  <c r="F77" i="1" s="1"/>
  <c r="E75" i="1"/>
  <c r="C75" i="1"/>
  <c r="C76" i="1"/>
  <c r="C77" i="1"/>
  <c r="G77" i="1"/>
  <c r="F67" i="1"/>
  <c r="E72" i="1"/>
  <c r="F72" i="1"/>
  <c r="E67" i="1"/>
  <c r="C67" i="1"/>
  <c r="H61" i="1"/>
  <c r="G61" i="1"/>
  <c r="G67" i="1" s="1"/>
  <c r="G72" i="1" s="1"/>
  <c r="F61" i="1"/>
  <c r="E61" i="1"/>
  <c r="C61" i="1"/>
  <c r="H65" i="1"/>
  <c r="G69" i="1" l="1"/>
  <c r="F69" i="1"/>
  <c r="E69" i="1"/>
  <c r="D69" i="1"/>
  <c r="D77" i="1" s="1"/>
  <c r="C69" i="1"/>
  <c r="D61" i="1"/>
  <c r="G56" i="1"/>
  <c r="F56" i="1"/>
  <c r="E56" i="1"/>
  <c r="H56" i="1" s="1"/>
  <c r="D56" i="1"/>
  <c r="C56" i="1"/>
  <c r="G47" i="1"/>
  <c r="F47" i="1"/>
  <c r="E47" i="1"/>
  <c r="D47" i="1"/>
  <c r="D67" i="1" s="1"/>
  <c r="D76" i="1" s="1"/>
  <c r="C47" i="1"/>
  <c r="G30" i="1"/>
  <c r="F30" i="1"/>
  <c r="E30" i="1"/>
  <c r="D30" i="1"/>
  <c r="C30" i="1"/>
  <c r="G18" i="1"/>
  <c r="G17" i="1" s="1"/>
  <c r="F18" i="1"/>
  <c r="F17" i="1" s="1"/>
  <c r="E18" i="1"/>
  <c r="D18" i="1"/>
  <c r="D17" i="1" s="1"/>
  <c r="D42" i="1" s="1"/>
  <c r="C18" i="1"/>
  <c r="C17" i="1" s="1"/>
  <c r="H63" i="1"/>
  <c r="H59" i="1"/>
  <c r="H58" i="1"/>
  <c r="H57" i="1"/>
  <c r="H55" i="1"/>
  <c r="H54" i="1"/>
  <c r="H53" i="1"/>
  <c r="H52" i="1"/>
  <c r="H51" i="1"/>
  <c r="H50" i="1"/>
  <c r="H49" i="1"/>
  <c r="H48" i="1"/>
  <c r="H36" i="1"/>
  <c r="H35" i="1"/>
  <c r="H34" i="1"/>
  <c r="H33" i="1"/>
  <c r="H32" i="1"/>
  <c r="H31" i="1"/>
  <c r="H29" i="1"/>
  <c r="H28" i="1"/>
  <c r="H27" i="1"/>
  <c r="H26" i="1"/>
  <c r="H25" i="1"/>
  <c r="H24" i="1"/>
  <c r="H23" i="1"/>
  <c r="H22" i="1"/>
  <c r="H21" i="1"/>
  <c r="H20" i="1"/>
  <c r="H19" i="1"/>
  <c r="H16" i="1"/>
  <c r="H15" i="1"/>
  <c r="H14" i="1"/>
  <c r="H13" i="1"/>
  <c r="H12" i="1"/>
  <c r="H11" i="1"/>
  <c r="E10" i="1"/>
  <c r="H10" i="1" s="1"/>
  <c r="G42" i="1" l="1"/>
  <c r="H30" i="1"/>
  <c r="C42" i="1"/>
  <c r="H18" i="1"/>
  <c r="E17" i="1"/>
  <c r="E42" i="1" s="1"/>
  <c r="D75" i="1"/>
  <c r="D72" i="1"/>
  <c r="F42" i="1"/>
  <c r="H17" i="1"/>
  <c r="H67" i="1"/>
  <c r="H47" i="1"/>
  <c r="H69" i="1"/>
  <c r="C72" i="1" l="1"/>
  <c r="H42" i="1"/>
  <c r="H72" i="1" l="1"/>
</calcChain>
</file>

<file path=xl/sharedStrings.xml><?xml version="1.0" encoding="utf-8"?>
<sst xmlns="http://schemas.openxmlformats.org/spreadsheetml/2006/main" count="74" uniqueCount="74">
  <si>
    <t>Ingreso</t>
  </si>
  <si>
    <r>
      <t xml:space="preserve">Diferencia </t>
    </r>
    <r>
      <rPr>
        <b/>
        <sz val="16"/>
        <color theme="1"/>
        <rFont val="Calibri"/>
        <family val="2"/>
        <scheme val="minor"/>
      </rPr>
      <t>(e)</t>
    </r>
  </si>
  <si>
    <r>
      <t xml:space="preserve">Estimado </t>
    </r>
    <r>
      <rPr>
        <b/>
        <sz val="16"/>
        <color theme="1"/>
        <rFont val="Calibri"/>
        <family val="2"/>
        <scheme val="minor"/>
      </rPr>
      <t>(d)</t>
    </r>
  </si>
  <si>
    <t>Ampliaciones/ (Reducciones)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</si>
  <si>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</si>
  <si>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</si>
  <si>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</si>
  <si>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</si>
  <si>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</si>
  <si>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</si>
  <si>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</si>
  <si>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</si>
  <si>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</si>
  <si>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</si>
  <si>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</si>
  <si>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</t>
  </si>
  <si>
    <t>(H=h1+h2+h3+h4+h5+h6+h7+h8+h9+h10+h11)</t>
  </si>
  <si>
    <t>h1) Fondo General de Participaciones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</si>
  <si>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</si>
  <si>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</si>
  <si>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</si>
  <si>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</si>
  <si>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</si>
  <si>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</si>
  <si>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</si>
  <si>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</si>
  <si>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</si>
  <si>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</si>
  <si>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</si>
  <si>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</si>
  <si>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</si>
  <si>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</si>
  <si>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</si>
  <si>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</si>
  <si>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</si>
  <si>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</si>
  <si>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</si>
  <si>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</si>
  <si>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>l1) Participaciones en Ingresos Locales</t>
  </si>
  <si>
    <t>l2) Otros Ingresos de Libre Disposición</t>
  </si>
  <si>
    <t>I. Total de Ingresos de Libre Disposición</t>
  </si>
  <si>
    <t>(I=A+B+C+D+E+F+G+H+I+J+K+L)</t>
  </si>
  <si>
    <t>Ingresos Excedentes de Ingresos de Libre Disposición</t>
  </si>
  <si>
    <t>Transferencias Federales Etiquetadas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</si>
  <si>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</si>
  <si>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</si>
  <si>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</si>
  <si>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</si>
  <si>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</si>
  <si>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</si>
  <si>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</si>
  <si>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</si>
  <si>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</si>
  <si>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</si>
  <si>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</si>
  <si>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</si>
  <si>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</si>
  <si>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</si>
  <si>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</si>
  <si>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</si>
  <si>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</si>
  <si>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</si>
  <si>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</si>
  <si>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</si>
  <si>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</si>
  <si>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</si>
  <si>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</si>
  <si>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</si>
  <si>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</si>
  <si>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</si>
  <si>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</si>
  <si>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BAJO PROTESTA DE DECIR VERDAD DECLARAMOS QUE LOS DATOS ANOTADOS EN EL FORMATO, SON CORRECTOS Y SON RESPONSABILIDAD DEL EMISOR.</t>
  </si>
  <si>
    <r>
      <t xml:space="preserve">Concepto </t>
    </r>
    <r>
      <rPr>
        <b/>
        <sz val="16"/>
        <color theme="1"/>
        <rFont val="Calibri"/>
        <family val="2"/>
        <scheme val="minor"/>
      </rPr>
      <t>©</t>
    </r>
  </si>
  <si>
    <t xml:space="preserve">                                                                                                                                                                   II TRIMESTRE 2019
                                                                                                                                          Estado Analítico de Ingresos Detallado - LDF                                                                                           FORMATO 5                                                                                                                                                                                                                                                                                AYUNTAMIENTO DE :   Caborca, Sonora
PERIODO DEL:                Del 1 de Enero al 30 de Junio del 2019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</si>
</sst>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44" fontId="0" fillId="0" borderId="9" xfId="1" applyFont="1" applyFill="1" applyBorder="1"/>
    <xf numFmtId="0" fontId="0" fillId="0" borderId="12" xfId="0" applyFill="1" applyBorder="1" applyAlignment="1">
      <alignment horizontal="left" indent="2"/>
    </xf>
    <xf numFmtId="44" fontId="0" fillId="0" borderId="0" xfId="1" applyFont="1" applyFill="1"/>
    <xf numFmtId="44" fontId="0" fillId="0" borderId="12" xfId="1" applyFont="1" applyFill="1" applyBorder="1"/>
    <xf numFmtId="0" fontId="0" fillId="2" borderId="12" xfId="0" applyFill="1" applyBorder="1" applyAlignment="1">
      <alignment horizontal="left" indent="2"/>
    </xf>
    <xf numFmtId="44" fontId="0" fillId="2" borderId="12" xfId="1" applyFont="1" applyFill="1" applyBorder="1"/>
    <xf numFmtId="44" fontId="0" fillId="0" borderId="0" xfId="0" applyNumberFormat="1" applyFill="1"/>
    <xf numFmtId="0" fontId="0" fillId="0" borderId="12" xfId="0" applyFill="1" applyBorder="1" applyAlignment="1">
      <alignment horizontal="left" indent="3"/>
    </xf>
    <xf numFmtId="0" fontId="0" fillId="0" borderId="12" xfId="0" applyFill="1" applyBorder="1" applyAlignment="1">
      <alignment horizontal="left" wrapText="1" indent="3"/>
    </xf>
    <xf numFmtId="0" fontId="0" fillId="2" borderId="12" xfId="0" applyFill="1" applyBorder="1" applyAlignment="1">
      <alignment horizontal="left" wrapText="1" indent="2"/>
    </xf>
    <xf numFmtId="0" fontId="0" fillId="3" borderId="12" xfId="0" applyFill="1" applyBorder="1" applyAlignment="1">
      <alignment horizontal="left" indent="2"/>
    </xf>
    <xf numFmtId="44" fontId="0" fillId="3" borderId="12" xfId="1" applyFont="1" applyFill="1" applyBorder="1"/>
    <xf numFmtId="0" fontId="2" fillId="2" borderId="12" xfId="0" applyFont="1" applyFill="1" applyBorder="1"/>
    <xf numFmtId="0" fontId="2" fillId="0" borderId="12" xfId="0" applyFont="1" applyFill="1" applyBorder="1"/>
    <xf numFmtId="0" fontId="2" fillId="0" borderId="4" xfId="0" applyFont="1" applyFill="1" applyBorder="1"/>
    <xf numFmtId="44" fontId="2" fillId="2" borderId="13" xfId="1" applyFont="1" applyFill="1" applyBorder="1" applyAlignment="1"/>
    <xf numFmtId="44" fontId="2" fillId="0" borderId="14" xfId="1" applyFont="1" applyFill="1" applyBorder="1" applyAlignment="1"/>
    <xf numFmtId="44" fontId="2" fillId="0" borderId="15" xfId="1" applyFont="1" applyFill="1" applyBorder="1" applyAlignment="1"/>
    <xf numFmtId="0" fontId="0" fillId="0" borderId="12" xfId="0" applyFill="1" applyBorder="1"/>
    <xf numFmtId="0" fontId="0" fillId="0" borderId="12" xfId="0" applyFill="1" applyBorder="1" applyAlignment="1">
      <alignment horizontal="left" wrapText="1" indent="2"/>
    </xf>
    <xf numFmtId="0" fontId="2" fillId="2" borderId="12" xfId="0" applyFont="1" applyFill="1" applyBorder="1" applyAlignment="1">
      <alignment wrapText="1"/>
    </xf>
    <xf numFmtId="0" fontId="0" fillId="2" borderId="11" xfId="0" applyFill="1" applyBorder="1" applyAlignment="1">
      <alignment horizontal="left" indent="2"/>
    </xf>
    <xf numFmtId="44" fontId="0" fillId="2" borderId="11" xfId="1" applyFont="1" applyFill="1" applyBorder="1"/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3.xml" Id="rId3" /><Relationship Type="http://schemas.openxmlformats.org/officeDocument/2006/relationships/calcChain" Target="/xl/calcChain.xml" Id="rId7" /><Relationship Type="http://schemas.openxmlformats.org/officeDocument/2006/relationships/worksheet" Target="/xl/worksheets/sheet2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6" /><Relationship Type="http://schemas.openxmlformats.org/officeDocument/2006/relationships/styles" Target="/xl/styles.xml" Id="rId5" /><Relationship Type="http://schemas.openxmlformats.org/officeDocument/2006/relationships/theme" Target="/xl/theme/theme1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B1:I80"/>
  <x:sheetViews>
    <x:sheetView tabSelected="1" workbookViewId="0">
      <x:selection activeCell="B3" sqref="B3:H6"/>
    </x:sheetView>
  </x:sheetViews>
  <x:sheetFormatPr baseColWidth="10" defaultColWidth="11.42578125" defaultRowHeight="15" x14ac:dyDescent="0.25"/>
  <x:cols>
    <x:col min="1" max="1" width="7.7109375" style="1" customWidth="1"/>
    <x:col min="2" max="2" width="56.140625" style="1" customWidth="1"/>
    <x:col min="3" max="3" width="17.5703125" style="1" customWidth="1"/>
    <x:col min="4" max="4" width="14.140625" style="1" bestFit="1" customWidth="1"/>
    <x:col min="5" max="7" width="16.28515625" style="1" bestFit="1" customWidth="1"/>
    <x:col min="8" max="8" width="21.5703125" style="1" customWidth="1"/>
    <x:col min="9" max="9" width="15.140625" style="1" bestFit="1" customWidth="1"/>
    <x:col min="10" max="16384" width="11.42578125" style="1"/>
  </x:cols>
  <x:sheetData>
    <x:row r="1" spans="2:8" x14ac:dyDescent="0.25">
      <x:c r="B1" s="29"/>
      <x:c r="C1" s="29"/>
      <x:c r="D1" s="29"/>
      <x:c r="E1" s="29"/>
      <x:c r="F1" s="29"/>
      <x:c r="G1" s="29"/>
      <x:c r="H1" s="29"/>
    </x:row>
    <x:row r="3" spans="2:8" ht="22.9" customHeight="1" x14ac:dyDescent="0.25">
      <x:c r="B3" s="30" t="s">
        <x:v>73</x:v>
      </x:c>
      <x:c r="C3" s="31"/>
      <x:c r="D3" s="31"/>
      <x:c r="E3" s="31"/>
      <x:c r="F3" s="31"/>
      <x:c r="G3" s="31"/>
      <x:c r="H3" s="32"/>
    </x:row>
    <x:row r="4" spans="2:8" ht="22.9" customHeight="1" x14ac:dyDescent="0.25">
      <x:c r="B4" s="33"/>
      <x:c r="C4" s="34"/>
      <x:c r="D4" s="34"/>
      <x:c r="E4" s="34"/>
      <x:c r="F4" s="34"/>
      <x:c r="G4" s="34"/>
      <x:c r="H4" s="35"/>
    </x:row>
    <x:row r="5" spans="2:8" ht="22.9" customHeight="1" x14ac:dyDescent="0.25">
      <x:c r="B5" s="33"/>
      <x:c r="C5" s="34"/>
      <x:c r="D5" s="34"/>
      <x:c r="E5" s="34"/>
      <x:c r="F5" s="34"/>
      <x:c r="G5" s="34"/>
      <x:c r="H5" s="35"/>
    </x:row>
    <x:row r="6" spans="2:8" ht="22.9" customHeight="1" x14ac:dyDescent="0.25">
      <x:c r="B6" s="36"/>
      <x:c r="C6" s="37"/>
      <x:c r="D6" s="37"/>
      <x:c r="E6" s="37"/>
      <x:c r="F6" s="37"/>
      <x:c r="G6" s="37"/>
      <x:c r="H6" s="38"/>
    </x:row>
    <x:row r="7" spans="2:8" x14ac:dyDescent="0.25">
      <x:c r="B7" s="39" t="s">
        <x:v>72</x:v>
      </x:c>
      <x:c r="C7" s="41" t="s">
        <x:v>0</x:v>
      </x:c>
      <x:c r="D7" s="41"/>
      <x:c r="E7" s="41"/>
      <x:c r="F7" s="41"/>
      <x:c r="G7" s="41"/>
      <x:c r="H7" s="42" t="s">
        <x:v>1</x:v>
      </x:c>
    </x:row>
    <x:row r="8" spans="2:8" ht="30" x14ac:dyDescent="0.25">
      <x:c r="B8" s="40"/>
      <x:c r="C8" s="2" t="s">
        <x:v>2</x:v>
      </x:c>
      <x:c r="D8" s="3" t="s">
        <x:v>3</x:v>
      </x:c>
      <x:c r="E8" s="2" t="s">
        <x:v>4</x:v>
      </x:c>
      <x:c r="F8" s="2" t="s">
        <x:v>5</x:v>
      </x:c>
      <x:c r="G8" s="2" t="s">
        <x:v>6</x:v>
      </x:c>
      <x:c r="H8" s="42"/>
    </x:row>
    <x:row r="9" spans="2:8" x14ac:dyDescent="0.25">
      <x:c r="B9" s="4" t="s">
        <x:v>7</x:v>
      </x:c>
      <x:c r="C9" s="5"/>
      <x:c r="D9" s="5"/>
      <x:c r="E9" s="5"/>
      <x:c r="F9" s="5"/>
      <x:c r="G9" s="5"/>
      <x:c r="H9" s="5"/>
    </x:row>
    <x:row r="10" spans="2:8" x14ac:dyDescent="0.25">
      <x:c r="B10" s="6" t="s">
        <x:v>8</x:v>
      </x:c>
      <x:c r="C10" s="7">
        <x:v>7631497</x:v>
      </x:c>
      <x:c r="D10" s="8">
        <x:v>0</x:v>
      </x:c>
      <x:c r="E10" s="8">
        <x:f>+C10+D10</x:f>
        <x:v>7631497</x:v>
      </x:c>
      <x:c r="F10" s="8">
        <x:v>5409921</x:v>
      </x:c>
      <x:c r="G10" s="8">
        <x:v>5409921</x:v>
      </x:c>
      <x:c r="H10" s="8">
        <x:f>+E10-F10</x:f>
        <x:v>2221576</x:v>
      </x:c>
    </x:row>
    <x:row r="11" spans="2:8" x14ac:dyDescent="0.25">
      <x:c r="B11" s="6" t="s">
        <x:v>9</x:v>
      </x:c>
      <x:c r="C11" s="8">
        <x:v>0</x:v>
      </x:c>
      <x:c r="D11" s="8">
        <x:v>0</x:v>
      </x:c>
      <x:c r="E11" s="8">
        <x:v>0</x:v>
      </x:c>
      <x:c r="F11" s="8">
        <x:v>0</x:v>
      </x:c>
      <x:c r="G11" s="8">
        <x:v>0</x:v>
      </x:c>
      <x:c r="H11" s="8">
        <x:f t="shared" ref="H11:H29" si="0">+E11-F11</x:f>
        <x:v>0</x:v>
      </x:c>
    </x:row>
    <x:row r="12" spans="2:8" x14ac:dyDescent="0.25">
      <x:c r="B12" s="6" t="s">
        <x:v>10</x:v>
      </x:c>
      <x:c r="C12" s="8">
        <x:v>0</x:v>
      </x:c>
      <x:c r="D12" s="8">
        <x:v>0</x:v>
      </x:c>
      <x:c r="E12" s="8">
        <x:v>0</x:v>
      </x:c>
      <x:c r="F12" s="8">
        <x:v>0</x:v>
      </x:c>
      <x:c r="G12" s="8">
        <x:v>0</x:v>
      </x:c>
      <x:c r="H12" s="8">
        <x:f t="shared" si="0"/>
        <x:v>0</x:v>
      </x:c>
    </x:row>
    <x:row r="13" spans="2:8" x14ac:dyDescent="0.25">
      <x:c r="B13" s="6" t="s">
        <x:v>11</x:v>
      </x:c>
      <x:c r="C13" s="8">
        <x:v>4316061</x:v>
      </x:c>
      <x:c r="D13" s="8">
        <x:v>0</x:v>
      </x:c>
      <x:c r="E13" s="8">
        <x:v>4316061</x:v>
      </x:c>
      <x:c r="F13" s="8">
        <x:v>5363957</x:v>
      </x:c>
      <x:c r="G13" s="8">
        <x:v>5363957</x:v>
      </x:c>
      <x:c r="H13" s="8">
        <x:f t="shared" si="0"/>
        <x:v>-1047896</x:v>
      </x:c>
    </x:row>
    <x:row r="14" spans="2:8" x14ac:dyDescent="0.25">
      <x:c r="B14" s="6" t="s">
        <x:v>12</x:v>
      </x:c>
      <x:c r="C14" s="8">
        <x:v>374635</x:v>
      </x:c>
      <x:c r="D14" s="8">
        <x:v>0</x:v>
      </x:c>
      <x:c r="E14" s="8">
        <x:v>374635</x:v>
      </x:c>
      <x:c r="F14" s="8">
        <x:v>493029</x:v>
      </x:c>
      <x:c r="G14" s="8">
        <x:v>493029</x:v>
      </x:c>
      <x:c r="H14" s="8">
        <x:f t="shared" si="0"/>
        <x:v>-118394</x:v>
      </x:c>
    </x:row>
    <x:row r="15" spans="2:8" x14ac:dyDescent="0.25">
      <x:c r="B15" s="6" t="s">
        <x:v>13</x:v>
      </x:c>
      <x:c r="C15" s="8">
        <x:v>1818273</x:v>
      </x:c>
      <x:c r="D15" s="8">
        <x:v>0</x:v>
      </x:c>
      <x:c r="E15" s="8">
        <x:v>1818273</x:v>
      </x:c>
      <x:c r="F15" s="8">
        <x:v>2543718</x:v>
      </x:c>
      <x:c r="G15" s="8">
        <x:v>2543718</x:v>
      </x:c>
      <x:c r="H15" s="8">
        <x:f t="shared" si="0"/>
        <x:v>-725445</x:v>
      </x:c>
    </x:row>
    <x:row r="16" spans="2:8" x14ac:dyDescent="0.25">
      <x:c r="B16" s="6" t="s">
        <x:v>14</x:v>
      </x:c>
      <x:c r="C16" s="8">
        <x:v>20626360</x:v>
      </x:c>
      <x:c r="D16" s="8">
        <x:v>0</x:v>
      </x:c>
      <x:c r="E16" s="8">
        <x:v>20626360</x:v>
      </x:c>
      <x:c r="F16" s="8">
        <x:v>16395549</x:v>
      </x:c>
      <x:c r="G16" s="8">
        <x:v>16395549</x:v>
      </x:c>
      <x:c r="H16" s="8">
        <x:f t="shared" si="0"/>
        <x:v>4230811</x:v>
      </x:c>
    </x:row>
    <x:row r="17" spans="2:9" x14ac:dyDescent="0.25">
      <x:c r="B17" s="9" t="s">
        <x:v>15</x:v>
      </x:c>
      <x:c r="C17" s="10">
        <x:f>+C18</x:f>
        <x:v>37476673</x:v>
      </x:c>
      <x:c r="D17" s="10">
        <x:f t="shared" ref="D17:G17" si="1">+D18</x:f>
        <x:v>0</x:v>
      </x:c>
      <x:c r="E17" s="10">
        <x:f t="shared" si="1"/>
        <x:v>37476673</x:v>
      </x:c>
      <x:c r="F17" s="10">
        <x:f t="shared" si="1"/>
        <x:v>45927810</x:v>
      </x:c>
      <x:c r="G17" s="10">
        <x:f t="shared" si="1"/>
        <x:v>45927810</x:v>
      </x:c>
      <x:c r="H17" s="10">
        <x:f t="shared" si="0"/>
        <x:v>-8451137</x:v>
      </x:c>
    </x:row>
    <x:row r="18" spans="2:9" x14ac:dyDescent="0.25">
      <x:c r="B18" s="9" t="s">
        <x:v>16</x:v>
      </x:c>
      <x:c r="C18" s="10">
        <x:f>+C19+C20+C21+C22+C23+C24+C25+C26+C27+C28+C29</x:f>
        <x:v>37476673</x:v>
      </x:c>
      <x:c r="D18" s="10">
        <x:f t="shared" ref="D18:G18" si="2">+D19+D20+D21+D22+D23+D24+D25+D26+D27+D28+D29</x:f>
        <x:v>0</x:v>
      </x:c>
      <x:c r="E18" s="10">
        <x:f t="shared" si="2"/>
        <x:v>37476673</x:v>
      </x:c>
      <x:c r="F18" s="10">
        <x:f t="shared" si="2"/>
        <x:v>45927810</x:v>
      </x:c>
      <x:c r="G18" s="10">
        <x:f t="shared" si="2"/>
        <x:v>45927810</x:v>
      </x:c>
      <x:c r="H18" s="10">
        <x:f>+E18-F18</x:f>
        <x:v>-8451137</x:v>
      </x:c>
      <x:c r="I18" s="11"/>
    </x:row>
    <x:row r="19" spans="2:9" x14ac:dyDescent="0.25">
      <x:c r="B19" s="12" t="s">
        <x:v>17</x:v>
      </x:c>
      <x:c r="C19" s="8">
        <x:v>24556632</x:v>
      </x:c>
      <x:c r="D19" s="8">
        <x:v>0</x:v>
      </x:c>
      <x:c r="E19" s="8">
        <x:v>24556632</x:v>
      </x:c>
      <x:c r="F19" s="8">
        <x:v>23407862</x:v>
      </x:c>
      <x:c r="G19" s="8">
        <x:v>23407862</x:v>
      </x:c>
      <x:c r="H19" s="8">
        <x:f t="shared" si="0"/>
        <x:v>1148770</x:v>
      </x:c>
    </x:row>
    <x:row r="20" spans="2:9" x14ac:dyDescent="0.25">
      <x:c r="B20" s="12" t="s">
        <x:v>18</x:v>
      </x:c>
      <x:c r="C20" s="8">
        <x:v>5013749</x:v>
      </x:c>
      <x:c r="D20" s="8">
        <x:v>0</x:v>
      </x:c>
      <x:c r="E20" s="8">
        <x:v>5013749</x:v>
      </x:c>
      <x:c r="F20" s="8">
        <x:v>14328440</x:v>
      </x:c>
      <x:c r="G20" s="8">
        <x:v>14328440</x:v>
      </x:c>
      <x:c r="H20" s="8">
        <x:f t="shared" si="0"/>
        <x:v>-9314691</x:v>
      </x:c>
    </x:row>
    <x:row r="21" spans="2:9" x14ac:dyDescent="0.25">
      <x:c r="B21" s="12" t="s">
        <x:v>19</x:v>
      </x:c>
      <x:c r="C21" s="8">
        <x:v>5665838</x:v>
      </x:c>
      <x:c r="D21" s="8">
        <x:v>0</x:v>
      </x:c>
      <x:c r="E21" s="8">
        <x:v>5665838</x:v>
      </x:c>
      <x:c r="F21" s="8">
        <x:v>6436186</x:v>
      </x:c>
      <x:c r="G21" s="8">
        <x:v>6436186</x:v>
      </x:c>
      <x:c r="H21" s="8">
        <x:f t="shared" si="0"/>
        <x:v>-770348</x:v>
      </x:c>
    </x:row>
    <x:row r="22" spans="2:9" ht="15" customHeight="1" x14ac:dyDescent="0.25">
      <x:c r="B22" s="12" t="s">
        <x:v>20</x:v>
      </x:c>
      <x:c r="C22" s="8">
        <x:v>105390</x:v>
      </x:c>
      <x:c r="D22" s="8">
        <x:v>0</x:v>
      </x:c>
      <x:c r="E22" s="8">
        <x:v>105390</x:v>
      </x:c>
      <x:c r="F22" s="8">
        <x:v>106046</x:v>
      </x:c>
      <x:c r="G22" s="8">
        <x:v>106046</x:v>
      </x:c>
      <x:c r="H22" s="8">
        <x:f t="shared" si="0"/>
        <x:v>-656</x:v>
      </x:c>
    </x:row>
    <x:row r="23" spans="2:9" ht="15" customHeight="1" x14ac:dyDescent="0.25">
      <x:c r="B23" s="12" t="s">
        <x:v>21</x:v>
      </x:c>
      <x:c r="C23" s="8"/>
      <x:c r="D23" s="8"/>
      <x:c r="E23" s="8"/>
      <x:c r="F23" s="8"/>
      <x:c r="G23" s="8"/>
      <x:c r="H23" s="8">
        <x:f t="shared" si="0"/>
        <x:v>0</x:v>
      </x:c>
    </x:row>
    <x:row r="24" spans="2:9" x14ac:dyDescent="0.25">
      <x:c r="B24" s="12" t="s">
        <x:v>22</x:v>
      </x:c>
      <x:c r="C24" s="8">
        <x:v>739268</x:v>
      </x:c>
      <x:c r="D24" s="8">
        <x:v>0</x:v>
      </x:c>
      <x:c r="E24" s="8">
        <x:v>739268</x:v>
      </x:c>
      <x:c r="F24" s="8">
        <x:v>559127</x:v>
      </x:c>
      <x:c r="G24" s="8">
        <x:v>559127</x:v>
      </x:c>
      <x:c r="H24" s="8">
        <x:f t="shared" si="0"/>
        <x:v>180141</x:v>
      </x:c>
    </x:row>
    <x:row r="25" spans="2:9" x14ac:dyDescent="0.25">
      <x:c r="B25" s="12" t="s">
        <x:v>23</x:v>
      </x:c>
      <x:c r="C25" s="8"/>
      <x:c r="D25" s="8"/>
      <x:c r="E25" s="8"/>
      <x:c r="F25" s="8"/>
      <x:c r="G25" s="8"/>
      <x:c r="H25" s="8">
        <x:f t="shared" si="0"/>
        <x:v>0</x:v>
      </x:c>
    </x:row>
    <x:row r="26" spans="2:9" ht="15" customHeight="1" x14ac:dyDescent="0.25">
      <x:c r="B26" s="12" t="s">
        <x:v>24</x:v>
      </x:c>
      <x:c r="C26" s="8"/>
      <x:c r="D26" s="8"/>
      <x:c r="E26" s="8"/>
      <x:c r="F26" s="8"/>
      <x:c r="G26" s="8"/>
      <x:c r="H26" s="8">
        <x:f t="shared" si="0"/>
        <x:v>0</x:v>
      </x:c>
    </x:row>
    <x:row r="27" spans="2:9" x14ac:dyDescent="0.25">
      <x:c r="B27" s="12" t="s">
        <x:v>25</x:v>
      </x:c>
      <x:c r="C27" s="8">
        <x:v>1395796</x:v>
      </x:c>
      <x:c r="D27" s="8">
        <x:v>0</x:v>
      </x:c>
      <x:c r="E27" s="8">
        <x:v>1395796</x:v>
      </x:c>
      <x:c r="F27" s="8">
        <x:v>1090149</x:v>
      </x:c>
      <x:c r="G27" s="8">
        <x:v>1090149</x:v>
      </x:c>
      <x:c r="H27" s="8">
        <x:f t="shared" si="0"/>
        <x:v>305647</x:v>
      </x:c>
    </x:row>
    <x:row r="28" spans="2:9" x14ac:dyDescent="0.25">
      <x:c r="B28" s="12" t="s">
        <x:v>26</x:v>
      </x:c>
      <x:c r="C28" s="8"/>
      <x:c r="D28" s="8"/>
      <x:c r="E28" s="8"/>
      <x:c r="F28" s="8"/>
      <x:c r="G28" s="8"/>
      <x:c r="H28" s="8">
        <x:f t="shared" si="0"/>
        <x:v>0</x:v>
      </x:c>
    </x:row>
    <x:row r="29" spans="2:9" ht="30" x14ac:dyDescent="0.25">
      <x:c r="B29" s="13" t="s">
        <x:v>27</x:v>
      </x:c>
      <x:c r="C29" s="8">
        <x:v>0</x:v>
      </x:c>
      <x:c r="D29" s="8">
        <x:v>0</x:v>
      </x:c>
      <x:c r="E29" s="8">
        <x:v>0</x:v>
      </x:c>
      <x:c r="F29" s="8">
        <x:v>0</x:v>
      </x:c>
      <x:c r="G29" s="8">
        <x:v>0</x:v>
      </x:c>
      <x:c r="H29" s="8">
        <x:f t="shared" si="0"/>
        <x:v>0</x:v>
      </x:c>
    </x:row>
    <x:row r="30" spans="2:9" ht="30" x14ac:dyDescent="0.25">
      <x:c r="B30" s="14" t="s">
        <x:v>28</x:v>
      </x:c>
      <x:c r="C30" s="10">
        <x:f>+C31+C32+C33+C34+C35</x:f>
        <x:v>382030</x:v>
      </x:c>
      <x:c r="D30" s="10">
        <x:f t="shared" ref="D30:G30" si="3">+D31+D32+D33+D34+D35</x:f>
        <x:v>0</x:v>
      </x:c>
      <x:c r="E30" s="10">
        <x:f t="shared" si="3"/>
        <x:v>382030</x:v>
      </x:c>
      <x:c r="F30" s="10">
        <x:f t="shared" si="3"/>
        <x:v>392414</x:v>
      </x:c>
      <x:c r="G30" s="10">
        <x:f t="shared" si="3"/>
        <x:v>392414</x:v>
      </x:c>
      <x:c r="H30" s="10">
        <x:f>+E30-F30</x:f>
        <x:v>-10384</x:v>
      </x:c>
    </x:row>
    <x:row r="31" spans="2:9" x14ac:dyDescent="0.25">
      <x:c r="B31" s="12" t="s">
        <x:v>29</x:v>
      </x:c>
      <x:c r="C31" s="8">
        <x:v>183</x:v>
      </x:c>
      <x:c r="D31" s="8">
        <x:v>0</x:v>
      </x:c>
      <x:c r="E31" s="8">
        <x:v>183</x:v>
      </x:c>
      <x:c r="F31" s="8">
        <x:v>193</x:v>
      </x:c>
      <x:c r="G31" s="8">
        <x:v>193</x:v>
      </x:c>
      <x:c r="H31" s="8">
        <x:f>+E31-F31</x:f>
        <x:v>-10</x:v>
      </x:c>
    </x:row>
    <x:row r="32" spans="2:9" x14ac:dyDescent="0.25">
      <x:c r="B32" s="12" t="s">
        <x:v>30</x:v>
      </x:c>
      <x:c r="C32" s="8"/>
      <x:c r="D32" s="8"/>
      <x:c r="E32" s="8"/>
      <x:c r="F32" s="8"/>
      <x:c r="G32" s="8"/>
      <x:c r="H32" s="8">
        <x:f t="shared" ref="H32:H36" si="4">+E32-F32</x:f>
        <x:v>0</x:v>
      </x:c>
    </x:row>
    <x:row r="33" spans="2:8" x14ac:dyDescent="0.25">
      <x:c r="B33" s="12" t="s">
        <x:v>31</x:v>
      </x:c>
      <x:c r="C33" s="8">
        <x:v>381847</x:v>
      </x:c>
      <x:c r="D33" s="8">
        <x:v>0</x:v>
      </x:c>
      <x:c r="E33" s="8">
        <x:v>381847</x:v>
      </x:c>
      <x:c r="F33" s="8">
        <x:v>392221</x:v>
      </x:c>
      <x:c r="G33" s="8">
        <x:v>392221</x:v>
      </x:c>
      <x:c r="H33" s="8">
        <x:f t="shared" si="4"/>
        <x:v>-10374</x:v>
      </x:c>
    </x:row>
    <x:row r="34" spans="2:8" x14ac:dyDescent="0.25">
      <x:c r="B34" s="12" t="s">
        <x:v>32</x:v>
      </x:c>
      <x:c r="C34" s="8"/>
      <x:c r="D34" s="8"/>
      <x:c r="E34" s="8"/>
      <x:c r="F34" s="8"/>
      <x:c r="G34" s="8"/>
      <x:c r="H34" s="8">
        <x:f t="shared" si="4"/>
        <x:v>0</x:v>
      </x:c>
    </x:row>
    <x:row r="35" spans="2:8" x14ac:dyDescent="0.25">
      <x:c r="B35" s="12" t="s">
        <x:v>33</x:v>
      </x:c>
      <x:c r="C35" s="8"/>
      <x:c r="D35" s="8"/>
      <x:c r="E35" s="8"/>
      <x:c r="F35" s="8"/>
      <x:c r="G35" s="8"/>
      <x:c r="H35" s="8">
        <x:f t="shared" si="4"/>
        <x:v>0</x:v>
      </x:c>
    </x:row>
    <x:row r="36" spans="2:8" x14ac:dyDescent="0.25">
      <x:c r="B36" s="6" t="s">
        <x:v>34</x:v>
      </x:c>
      <x:c r="C36" s="8"/>
      <x:c r="D36" s="8"/>
      <x:c r="E36" s="8"/>
      <x:c r="F36" s="8"/>
      <x:c r="G36" s="8"/>
      <x:c r="H36" s="8">
        <x:f t="shared" si="4"/>
        <x:v>0</x:v>
      </x:c>
    </x:row>
    <x:row r="37" spans="2:8" x14ac:dyDescent="0.25">
      <x:c r="B37" s="15" t="s">
        <x:v>35</x:v>
      </x:c>
      <x:c r="C37" s="16"/>
      <x:c r="D37" s="16"/>
      <x:c r="E37" s="16"/>
      <x:c r="F37" s="16"/>
      <x:c r="G37" s="16"/>
      <x:c r="H37" s="16">
        <x:v>0</x:v>
      </x:c>
    </x:row>
    <x:row r="38" spans="2:8" x14ac:dyDescent="0.25">
      <x:c r="B38" s="6" t="s">
        <x:v>36</x:v>
      </x:c>
      <x:c r="C38" s="8"/>
      <x:c r="D38" s="8"/>
      <x:c r="E38" s="8"/>
      <x:c r="F38" s="8"/>
      <x:c r="G38" s="8"/>
      <x:c r="H38" s="8">
        <x:v>0</x:v>
      </x:c>
    </x:row>
    <x:row r="39" spans="2:8" x14ac:dyDescent="0.25">
      <x:c r="B39" s="9" t="s">
        <x:v>37</x:v>
      </x:c>
      <x:c r="C39" s="10">
        <x:v>0</x:v>
      </x:c>
      <x:c r="D39" s="10">
        <x:v>0</x:v>
      </x:c>
      <x:c r="E39" s="10">
        <x:v>0</x:v>
      </x:c>
      <x:c r="F39" s="10">
        <x:v>0</x:v>
      </x:c>
      <x:c r="G39" s="10">
        <x:v>0</x:v>
      </x:c>
      <x:c r="H39" s="10">
        <x:v>0</x:v>
      </x:c>
    </x:row>
    <x:row r="40" spans="2:8" x14ac:dyDescent="0.25">
      <x:c r="B40" s="12" t="s">
        <x:v>38</x:v>
      </x:c>
      <x:c r="C40" s="8"/>
      <x:c r="D40" s="8"/>
      <x:c r="E40" s="8"/>
      <x:c r="F40" s="8"/>
      <x:c r="G40" s="8"/>
      <x:c r="H40" s="8">
        <x:v>0</x:v>
      </x:c>
    </x:row>
    <x:row r="41" spans="2:8" x14ac:dyDescent="0.25">
      <x:c r="B41" s="12" t="s">
        <x:v>39</x:v>
      </x:c>
      <x:c r="C41" s="8"/>
      <x:c r="D41" s="8"/>
      <x:c r="E41" s="8"/>
      <x:c r="F41" s="8"/>
      <x:c r="G41" s="8"/>
      <x:c r="H41" s="8">
        <x:v>0</x:v>
      </x:c>
    </x:row>
    <x:row r="42" spans="2:8" x14ac:dyDescent="0.25">
      <x:c r="B42" s="17" t="s">
        <x:v>40</x:v>
      </x:c>
      <x:c r="C42" s="10">
        <x:f>+C10+C11+C12+C13+C14+C15+C16+C17+C30+C36+C37+C39</x:f>
        <x:v>72625529</x:v>
      </x:c>
      <x:c r="D42" s="10">
        <x:f t="shared" ref="D42:G42" si="5">+D10+D11+D12+D13+D14+D15+D16+D17+D30+D36+D37+D39</x:f>
        <x:v>0</x:v>
      </x:c>
      <x:c r="E42" s="10">
        <x:f t="shared" si="5"/>
        <x:v>72625529</x:v>
      </x:c>
      <x:c r="F42" s="10">
        <x:f t="shared" si="5"/>
        <x:v>76526398</x:v>
      </x:c>
      <x:c r="G42" s="10">
        <x:f t="shared" si="5"/>
        <x:v>76526398</x:v>
      </x:c>
      <x:c r="H42" s="10">
        <x:f>+E42-F42</x:f>
        <x:v>-3900869</x:v>
      </x:c>
    </x:row>
    <x:row r="43" spans="2:8" x14ac:dyDescent="0.25">
      <x:c r="B43" s="18" t="s">
        <x:v>41</x:v>
      </x:c>
      <x:c r="C43" s="8"/>
      <x:c r="D43" s="8"/>
      <x:c r="E43" s="8"/>
      <x:c r="F43" s="8"/>
      <x:c r="G43" s="8"/>
      <x:c r="H43" s="8">
        <x:v>0</x:v>
      </x:c>
    </x:row>
    <x:row r="44" spans="2:8" x14ac:dyDescent="0.25">
      <x:c r="B44" s="19" t="s">
        <x:v>42</x:v>
      </x:c>
      <x:c r="C44" s="20"/>
      <x:c r="D44" s="21"/>
      <x:c r="E44" s="21"/>
      <x:c r="F44" s="21"/>
      <x:c r="G44" s="21"/>
      <x:c r="H44" s="22"/>
    </x:row>
    <x:row r="45" spans="2:8" x14ac:dyDescent="0.25">
      <x:c r="B45" s="23"/>
      <x:c r="C45" s="8"/>
      <x:c r="D45" s="8"/>
      <x:c r="E45" s="8"/>
      <x:c r="F45" s="8"/>
      <x:c r="G45" s="8"/>
      <x:c r="H45" s="8">
        <x:v>0</x:v>
      </x:c>
    </x:row>
    <x:row r="46" spans="2:8" x14ac:dyDescent="0.25">
      <x:c r="B46" s="18" t="s">
        <x:v>43</x:v>
      </x:c>
      <x:c r="C46" s="8"/>
      <x:c r="D46" s="8"/>
      <x:c r="E46" s="8"/>
      <x:c r="F46" s="8"/>
      <x:c r="G46" s="8"/>
      <x:c r="H46" s="8">
        <x:v>0</x:v>
      </x:c>
    </x:row>
    <x:row r="47" spans="2:8" x14ac:dyDescent="0.25">
      <x:c r="B47" s="9" t="s">
        <x:v>44</x:v>
      </x:c>
      <x:c r="C47" s="10">
        <x:f>+C48+C49+C50+C51+C52+C53+C54+C55</x:f>
        <x:v>18730142</x:v>
      </x:c>
      <x:c r="D47" s="10">
        <x:f t="shared" ref="D47:G47" si="6">+D48+D49+D50+D51+D52+D53+D54+D55</x:f>
        <x:v>0</x:v>
      </x:c>
      <x:c r="E47" s="10">
        <x:f t="shared" si="6"/>
        <x:v>18730142</x:v>
      </x:c>
      <x:c r="F47" s="10">
        <x:f t="shared" si="6"/>
        <x:v>20226893</x:v>
      </x:c>
      <x:c r="G47" s="10">
        <x:f t="shared" si="6"/>
        <x:v>20226893</x:v>
      </x:c>
      <x:c r="H47" s="10">
        <x:f>+E47-F47</x:f>
        <x:v>-1496751</x:v>
      </x:c>
    </x:row>
    <x:row r="48" spans="2:8" ht="30" x14ac:dyDescent="0.25">
      <x:c r="B48" s="13" t="s">
        <x:v>45</x:v>
      </x:c>
      <x:c r="C48" s="8"/>
      <x:c r="D48" s="8"/>
      <x:c r="E48" s="8"/>
      <x:c r="F48" s="8"/>
      <x:c r="G48" s="8"/>
      <x:c r="H48" s="8">
        <x:f>+E48-F48</x:f>
        <x:v>0</x:v>
      </x:c>
    </x:row>
    <x:row r="49" spans="2:8" x14ac:dyDescent="0.25">
      <x:c r="B49" s="12" t="s">
        <x:v>46</x:v>
      </x:c>
      <x:c r="C49" s="8"/>
      <x:c r="D49" s="8"/>
      <x:c r="E49" s="8"/>
      <x:c r="F49" s="8"/>
      <x:c r="G49" s="8"/>
      <x:c r="H49" s="8">
        <x:f t="shared" ref="H49:H59" si="7">+E49-F49</x:f>
        <x:v>0</x:v>
      </x:c>
    </x:row>
    <x:row r="50" spans="2:8" x14ac:dyDescent="0.25">
      <x:c r="B50" s="12" t="s">
        <x:v>47</x:v>
      </x:c>
      <x:c r="C50" s="8">
        <x:v>4012479</x:v>
      </x:c>
      <x:c r="D50" s="8">
        <x:v>0</x:v>
      </x:c>
      <x:c r="E50" s="8">
        <x:v>4012479</x:v>
      </x:c>
      <x:c r="F50" s="8">
        <x:v>4583153</x:v>
      </x:c>
      <x:c r="G50" s="8">
        <x:v>4583153</x:v>
      </x:c>
      <x:c r="H50" s="8">
        <x:f t="shared" si="7"/>
        <x:v>-570674</x:v>
      </x:c>
    </x:row>
    <x:row r="51" spans="2:8" ht="45" x14ac:dyDescent="0.25">
      <x:c r="B51" s="13" t="s">
        <x:v>48</x:v>
      </x:c>
      <x:c r="C51" s="8">
        <x:v>14241294</x:v>
      </x:c>
      <x:c r="D51" s="8">
        <x:v>0</x:v>
      </x:c>
      <x:c r="E51" s="8">
        <x:v>14241294</x:v>
      </x:c>
      <x:c r="F51" s="8">
        <x:v>15258892</x:v>
      </x:c>
      <x:c r="G51" s="8">
        <x:v>15258892</x:v>
      </x:c>
      <x:c r="H51" s="8">
        <x:f t="shared" si="7"/>
        <x:v>-1017598</x:v>
      </x:c>
    </x:row>
    <x:row r="52" spans="2:8" x14ac:dyDescent="0.25">
      <x:c r="B52" s="12" t="s">
        <x:v>49</x:v>
      </x:c>
      <x:c r="C52" s="8">
        <x:v>476369</x:v>
      </x:c>
      <x:c r="D52" s="8"/>
      <x:c r="E52" s="8">
        <x:v>476369</x:v>
      </x:c>
      <x:c r="F52" s="8">
        <x:v>384848</x:v>
      </x:c>
      <x:c r="G52" s="8">
        <x:v>384848</x:v>
      </x:c>
      <x:c r="H52" s="8">
        <x:f t="shared" si="7"/>
        <x:v>91521</x:v>
      </x:c>
    </x:row>
    <x:row r="53" spans="2:8" ht="30" x14ac:dyDescent="0.25">
      <x:c r="B53" s="13" t="s">
        <x:v>50</x:v>
      </x:c>
      <x:c r="C53" s="8"/>
      <x:c r="D53" s="8"/>
      <x:c r="E53" s="8"/>
      <x:c r="F53" s="8"/>
      <x:c r="G53" s="8"/>
      <x:c r="H53" s="8">
        <x:f t="shared" si="7"/>
        <x:v>0</x:v>
      </x:c>
    </x:row>
    <x:row r="54" spans="2:8" ht="30" x14ac:dyDescent="0.25">
      <x:c r="B54" s="13" t="s">
        <x:v>51</x:v>
      </x:c>
      <x:c r="C54" s="8">
        <x:v>0</x:v>
      </x:c>
      <x:c r="D54" s="8">
        <x:v>0</x:v>
      </x:c>
      <x:c r="E54" s="8">
        <x:v>0</x:v>
      </x:c>
      <x:c r="F54" s="8">
        <x:v>0</x:v>
      </x:c>
      <x:c r="G54" s="8">
        <x:v>0</x:v>
      </x:c>
      <x:c r="H54" s="8">
        <x:f t="shared" si="7"/>
        <x:v>0</x:v>
      </x:c>
    </x:row>
    <x:row r="55" spans="2:8" ht="30" x14ac:dyDescent="0.25">
      <x:c r="B55" s="13" t="s">
        <x:v>52</x:v>
      </x:c>
      <x:c r="C55" s="8"/>
      <x:c r="D55" s="8"/>
      <x:c r="E55" s="8"/>
      <x:c r="F55" s="8"/>
      <x:c r="G55" s="8"/>
      <x:c r="H55" s="8">
        <x:f t="shared" si="7"/>
        <x:v>0</x:v>
      </x:c>
    </x:row>
    <x:row r="56" spans="2:8" x14ac:dyDescent="0.25">
      <x:c r="B56" s="9" t="s">
        <x:v>53</x:v>
      </x:c>
      <x:c r="C56" s="10">
        <x:f>+C57+C58+C59+C60</x:f>
        <x:v>0</x:v>
      </x:c>
      <x:c r="D56" s="10">
        <x:f t="shared" ref="D56:G56" si="8">+D57+D58+D59+D60</x:f>
        <x:v>0</x:v>
      </x:c>
      <x:c r="E56" s="10">
        <x:f t="shared" si="8"/>
        <x:v>0</x:v>
      </x:c>
      <x:c r="F56" s="10">
        <x:f t="shared" si="8"/>
        <x:v>0</x:v>
      </x:c>
      <x:c r="G56" s="10">
        <x:f t="shared" si="8"/>
        <x:v>0</x:v>
      </x:c>
      <x:c r="H56" s="10">
        <x:f>+E56-F56</x:f>
        <x:v>0</x:v>
      </x:c>
    </x:row>
    <x:row r="57" spans="2:8" x14ac:dyDescent="0.25">
      <x:c r="B57" s="12" t="s">
        <x:v>54</x:v>
      </x:c>
      <x:c r="C57" s="8"/>
      <x:c r="D57" s="8"/>
      <x:c r="E57" s="8"/>
      <x:c r="F57" s="8"/>
      <x:c r="G57" s="8"/>
      <x:c r="H57" s="8">
        <x:f t="shared" si="7"/>
        <x:v>0</x:v>
      </x:c>
    </x:row>
    <x:row r="58" spans="2:8" x14ac:dyDescent="0.25">
      <x:c r="B58" s="12" t="s">
        <x:v>55</x:v>
      </x:c>
      <x:c r="C58" s="8"/>
      <x:c r="D58" s="8"/>
      <x:c r="E58" s="8"/>
      <x:c r="F58" s="8"/>
      <x:c r="G58" s="8"/>
      <x:c r="H58" s="8">
        <x:f t="shared" si="7"/>
        <x:v>0</x:v>
      </x:c>
    </x:row>
    <x:row r="59" spans="2:8" x14ac:dyDescent="0.25">
      <x:c r="B59" s="12" t="s">
        <x:v>56</x:v>
      </x:c>
      <x:c r="C59" s="8"/>
      <x:c r="D59" s="8"/>
      <x:c r="E59" s="8"/>
      <x:c r="F59" s="8"/>
      <x:c r="G59" s="8"/>
      <x:c r="H59" s="8">
        <x:f t="shared" si="7"/>
        <x:v>0</x:v>
      </x:c>
    </x:row>
    <x:row r="60" spans="2:8" x14ac:dyDescent="0.25">
      <x:c r="B60" s="12" t="s">
        <x:v>57</x:v>
      </x:c>
      <x:c r="C60" s="8">
        <x:v>0</x:v>
      </x:c>
      <x:c r="D60" s="8">
        <x:v>0</x:v>
      </x:c>
      <x:c r="E60" s="8">
        <x:v>0</x:v>
      </x:c>
      <x:c r="F60" s="8"/>
      <x:c r="G60" s="8"/>
      <x:c r="H60" s="8"/>
    </x:row>
    <x:row r="61" spans="2:8" x14ac:dyDescent="0.25">
      <x:c r="B61" s="9" t="s">
        <x:v>58</x:v>
      </x:c>
      <x:c r="C61" s="10">
        <x:f>+C62+C63+C64+C65</x:f>
        <x:v>29319971</x:v>
      </x:c>
      <x:c r="D61" s="10">
        <x:f t="shared" ref="D61" si="9">+D62+D63</x:f>
        <x:v>0</x:v>
      </x:c>
      <x:c r="E61" s="10">
        <x:f t="shared" ref="E61:H61" si="10">+E62+E63+E64+E65</x:f>
        <x:v>29319971</x:v>
      </x:c>
      <x:c r="F61" s="10">
        <x:f t="shared" si="10"/>
        <x:v>0</x:v>
      </x:c>
      <x:c r="G61" s="10">
        <x:f t="shared" si="10"/>
        <x:v>0</x:v>
      </x:c>
      <x:c r="H61" s="10">
        <x:f t="shared" si="10"/>
        <x:v>29319971</x:v>
      </x:c>
    </x:row>
    <x:row r="62" spans="2:8" ht="30" x14ac:dyDescent="0.25">
      <x:c r="B62" s="13" t="s">
        <x:v>59</x:v>
      </x:c>
      <x:c r="C62" s="8"/>
      <x:c r="D62" s="8"/>
      <x:c r="E62" s="8"/>
      <x:c r="F62" s="8"/>
      <x:c r="G62" s="8"/>
      <x:c r="H62" s="8">
        <x:v>0</x:v>
      </x:c>
    </x:row>
    <x:row r="63" spans="2:8" x14ac:dyDescent="0.25">
      <x:c r="B63" s="12" t="s">
        <x:v>60</x:v>
      </x:c>
      <x:c r="C63" s="8">
        <x:v>22039971</x:v>
      </x:c>
      <x:c r="D63" s="8">
        <x:v>0</x:v>
      </x:c>
      <x:c r="E63" s="8">
        <x:v>22039971</x:v>
      </x:c>
      <x:c r="F63" s="8">
        <x:v>0</x:v>
      </x:c>
      <x:c r="G63" s="8"/>
      <x:c r="H63" s="8">
        <x:f>+E63-F63</x:f>
        <x:v>22039971</x:v>
      </x:c>
    </x:row>
    <x:row r="64" spans="2:8" ht="30" x14ac:dyDescent="0.25">
      <x:c r="B64" s="24" t="s">
        <x:v>61</x:v>
      </x:c>
      <x:c r="C64" s="8"/>
      <x:c r="D64" s="8"/>
      <x:c r="E64" s="8"/>
      <x:c r="F64" s="8"/>
      <x:c r="G64" s="8"/>
      <x:c r="H64" s="8">
        <x:v>0</x:v>
      </x:c>
    </x:row>
    <x:row r="65" spans="2:8" x14ac:dyDescent="0.25">
      <x:c r="B65" s="6" t="s">
        <x:v>62</x:v>
      </x:c>
      <x:c r="C65" s="8">
        <x:v>7280000</x:v>
      </x:c>
      <x:c r="D65" s="8">
        <x:v>0</x:v>
      </x:c>
      <x:c r="E65" s="8">
        <x:v>7280000</x:v>
      </x:c>
      <x:c r="F65" s="8">
        <x:v>0</x:v>
      </x:c>
      <x:c r="G65" s="8"/>
      <x:c r="H65" s="8">
        <x:f>+E65-F65</x:f>
        <x:v>7280000</x:v>
      </x:c>
    </x:row>
    <x:row r="66" spans="2:8" x14ac:dyDescent="0.25">
      <x:c r="B66" s="23"/>
      <x:c r="C66" s="8"/>
      <x:c r="D66" s="8"/>
      <x:c r="E66" s="8"/>
      <x:c r="F66" s="8"/>
      <x:c r="G66" s="8"/>
      <x:c r="H66" s="8">
        <x:v>0</x:v>
      </x:c>
    </x:row>
    <x:row r="67" spans="2:8" ht="30" x14ac:dyDescent="0.25">
      <x:c r="B67" s="25" t="s">
        <x:v>63</x:v>
      </x:c>
      <x:c r="C67" s="10">
        <x:f>+C47+C56+C61</x:f>
        <x:v>48050113</x:v>
      </x:c>
      <x:c r="D67" s="10">
        <x:f t="shared" ref="D67" si="11">+D47+D56+D61+D64+D65</x:f>
        <x:v>0</x:v>
      </x:c>
      <x:c r="E67" s="10">
        <x:f t="shared" ref="E67" si="12">+E47+E56+E61</x:f>
        <x:v>48050113</x:v>
      </x:c>
      <x:c r="F67" s="10">
        <x:f>+F47+F56+F61</x:f>
        <x:v>20226893</x:v>
      </x:c>
      <x:c r="G67" s="10">
        <x:f>+G47+G56+G61</x:f>
        <x:v>20226893</x:v>
      </x:c>
      <x:c r="H67" s="10">
        <x:f>+E67-F67</x:f>
        <x:v>27823220</x:v>
      </x:c>
    </x:row>
    <x:row r="68" spans="2:8" x14ac:dyDescent="0.25">
      <x:c r="B68" s="23"/>
      <x:c r="C68" s="8"/>
      <x:c r="D68" s="8"/>
      <x:c r="E68" s="8"/>
      <x:c r="F68" s="8"/>
      <x:c r="G68" s="8"/>
      <x:c r="H68" s="8">
        <x:v>0</x:v>
      </x:c>
    </x:row>
    <x:row r="69" spans="2:8" x14ac:dyDescent="0.25">
      <x:c r="B69" s="17" t="s">
        <x:v>64</x:v>
      </x:c>
      <x:c r="C69" s="10">
        <x:f>+C70</x:f>
        <x:v>0</x:v>
      </x:c>
      <x:c r="D69" s="10">
        <x:f t="shared" ref="D69:G69" si="13">+D70</x:f>
        <x:v>0</x:v>
      </x:c>
      <x:c r="E69" s="10">
        <x:f t="shared" si="13"/>
        <x:v>0</x:v>
      </x:c>
      <x:c r="F69" s="10">
        <x:f t="shared" si="13"/>
        <x:v>0</x:v>
      </x:c>
      <x:c r="G69" s="10">
        <x:f t="shared" si="13"/>
        <x:v>0</x:v>
      </x:c>
      <x:c r="H69" s="10">
        <x:f>+E69-F69</x:f>
        <x:v>0</x:v>
      </x:c>
    </x:row>
    <x:row r="70" spans="2:8" x14ac:dyDescent="0.25">
      <x:c r="B70" s="18" t="s">
        <x:v>65</x:v>
      </x:c>
      <x:c r="C70" s="8"/>
      <x:c r="D70" s="8"/>
      <x:c r="E70" s="8"/>
      <x:c r="F70" s="8"/>
      <x:c r="G70" s="8"/>
      <x:c r="H70" s="8">
        <x:v>0</x:v>
      </x:c>
    </x:row>
    <x:row r="71" spans="2:8" x14ac:dyDescent="0.25">
      <x:c r="B71" s="23"/>
      <x:c r="C71" s="8"/>
      <x:c r="D71" s="8"/>
      <x:c r="E71" s="8"/>
      <x:c r="F71" s="8"/>
      <x:c r="G71" s="8"/>
      <x:c r="H71" s="8">
        <x:v>0</x:v>
      </x:c>
    </x:row>
    <x:row r="72" spans="2:8" x14ac:dyDescent="0.25">
      <x:c r="B72" s="17" t="s">
        <x:v>66</x:v>
      </x:c>
      <x:c r="C72" s="10">
        <x:f>+C42+C67+C69</x:f>
        <x:v>120675642</x:v>
      </x:c>
      <x:c r="D72" s="10">
        <x:f t="shared" ref="D72" si="14">+D42+D67+D69</x:f>
        <x:v>0</x:v>
      </x:c>
      <x:c r="E72" s="10">
        <x:f>+E42+E67+E69</x:f>
        <x:v>120675642</x:v>
      </x:c>
      <x:c r="F72" s="10">
        <x:f>+F42+F67+F69</x:f>
        <x:v>96753291</x:v>
      </x:c>
      <x:c r="G72" s="10">
        <x:f>+G42+G67+G69</x:f>
        <x:v>96753291</x:v>
      </x:c>
      <x:c r="H72" s="10">
        <x:f>+E72-F72</x:f>
        <x:v>23922351</x:v>
      </x:c>
    </x:row>
    <x:row r="73" spans="2:8" x14ac:dyDescent="0.25">
      <x:c r="B73" s="23"/>
      <x:c r="C73" s="8"/>
      <x:c r="D73" s="8"/>
      <x:c r="E73" s="8"/>
      <x:c r="F73" s="8"/>
      <x:c r="G73" s="8"/>
      <x:c r="H73" s="8">
        <x:v>0</x:v>
      </x:c>
    </x:row>
    <x:row r="74" spans="2:8" x14ac:dyDescent="0.25">
      <x:c r="B74" s="6" t="s">
        <x:v>67</x:v>
      </x:c>
      <x:c r="C74" s="8"/>
      <x:c r="D74" s="8"/>
      <x:c r="E74" s="8"/>
      <x:c r="F74" s="8"/>
      <x:c r="G74" s="8"/>
      <x:c r="H74" s="8">
        <x:v>0</x:v>
      </x:c>
    </x:row>
    <x:row r="75" spans="2:8" ht="30" x14ac:dyDescent="0.25">
      <x:c r="B75" s="14" t="s">
        <x:v>68</x:v>
      </x:c>
      <x:c r="C75" s="10">
        <x:f>+C42+C52</x:f>
        <x:v>73101898</x:v>
      </x:c>
      <x:c r="D75" s="10">
        <x:f t="shared" ref="D75" si="15">+D42</x:f>
        <x:v>0</x:v>
      </x:c>
      <x:c r="E75" s="10">
        <x:f t="shared" ref="E75:H75" si="16">+E42+E52</x:f>
        <x:v>73101898</x:v>
      </x:c>
      <x:c r="F75" s="10">
        <x:f t="shared" si="16"/>
        <x:v>76911246</x:v>
      </x:c>
      <x:c r="G75" s="10">
        <x:f t="shared" si="16"/>
        <x:v>76911246</x:v>
      </x:c>
      <x:c r="H75" s="10">
        <x:f t="shared" si="16"/>
        <x:v>-3809348</x:v>
      </x:c>
    </x:row>
    <x:row r="76" spans="2:8" ht="30" x14ac:dyDescent="0.25">
      <x:c r="B76" s="14" t="s">
        <x:v>69</x:v>
      </x:c>
      <x:c r="C76" s="10">
        <x:f>+C67-C52</x:f>
        <x:v>47573744</x:v>
      </x:c>
      <x:c r="D76" s="10">
        <x:f t="shared" ref="D76" si="17">+D67</x:f>
        <x:v>0</x:v>
      </x:c>
      <x:c r="E76" s="10">
        <x:f t="shared" ref="E76:H76" si="18">+E67-E52</x:f>
        <x:v>47573744</x:v>
      </x:c>
      <x:c r="F76" s="10">
        <x:f t="shared" si="18"/>
        <x:v>19842045</x:v>
      </x:c>
      <x:c r="G76" s="10">
        <x:f t="shared" si="18"/>
        <x:v>19842045</x:v>
      </x:c>
      <x:c r="H76" s="10">
        <x:f t="shared" si="18"/>
        <x:v>27731699</x:v>
      </x:c>
    </x:row>
    <x:row r="77" spans="2:8" x14ac:dyDescent="0.25">
      <x:c r="B77" s="26" t="s">
        <x:v>70</x:v>
      </x:c>
      <x:c r="C77" s="27">
        <x:f>C75+C76</x:f>
        <x:v>120675642</x:v>
      </x:c>
      <x:c r="D77" s="27">
        <x:f t="shared" ref="D77" si="19">+D69</x:f>
        <x:v>0</x:v>
      </x:c>
      <x:c r="E77" s="27">
        <x:f t="shared" ref="E77:H77" si="20">E75+E76</x:f>
        <x:v>120675642</x:v>
      </x:c>
      <x:c r="F77" s="27">
        <x:f t="shared" si="20"/>
        <x:v>96753291</x:v>
      </x:c>
      <x:c r="G77" s="27">
        <x:f t="shared" si="20"/>
        <x:v>96753291</x:v>
      </x:c>
      <x:c r="H77" s="27">
        <x:f t="shared" si="20"/>
        <x:v>23922351</x:v>
      </x:c>
    </x:row>
    <x:row r="78" spans="2:8" x14ac:dyDescent="0.25">
      <x:c r="C78" s="11"/>
    </x:row>
    <x:row r="80" spans="2:8" x14ac:dyDescent="0.25">
      <x:c r="B80" s="28" t="s">
        <x:v>71</x:v>
      </x:c>
      <x:c r="C80" s="28"/>
      <x:c r="D80" s="28"/>
      <x:c r="E80" s="28"/>
      <x:c r="F80" s="28"/>
      <x:c r="G80" s="28"/>
      <x:c r="H80" s="28"/>
    </x:row>
  </x:sheetData>
  <x:sheetProtection password="" sheet="1" objects="1" scenarios="1"/>
  <x:mergeCells count="6">
    <x:mergeCell ref="B80:H80"/>
    <x:mergeCell ref="B1:H1"/>
    <x:mergeCell ref="B3:H6"/>
    <x:mergeCell ref="B7:B8"/>
    <x:mergeCell ref="C7:G7"/>
    <x:mergeCell ref="H7:H8"/>
  </x:mergeCells>
  <x:pageMargins left="0.42" right="0.56999999999999995" top="0.46" bottom="0.42" header="0.93" footer="0.31496062992125984"/>
  <x:pageSetup scale="79" fitToHeight="0" orientation="landscape" horizontalDpi="4294967293" verticalDpi="4294967293" r:id="rId1"/>
  <x:headerFooter>
    <x:oddHeader>&amp;RHOJA &amp;P DE &amp;N</x:oddHeader>
    <x:oddFooter>ISAF-7534b63a-a3ac-39ec-7360-029ecb9f847a
8/13/2019 1:03:49 PM</x:oddFooter>
    <x:evenFooter>ISAF-7534b63a-a3ac-39ec-7360-029ecb9f847a
8/13/2019 1:03:49 PM</x:even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baseColWidth="10" defaultRowHeight="15" x14ac:dyDescent="0.25"/>
  <x:sheetData/>
  <x:sheetProtection password="" sheet="1" objects="1" scenarios="1"/>
  <x:pageMargins left="0.7" right="0.7" top="0.75" bottom="0.75" header="0.3" footer="0.3"/>
  <x:headerFooter>
    <x:oddFooter>ISAF-7534b63a-a3ac-39ec-7360-029ecb9f847a
8/13/2019 1:03:49 PM</x:oddFooter>
    <x:evenFooter>ISAF-7534b63a-a3ac-39ec-7360-029ecb9f847a
8/13/2019 1:03:49 PM</x:even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baseColWidth="10" defaultRowHeight="15" x14ac:dyDescent="0.25"/>
  <x:sheetData/>
  <x:sheetProtection password="" sheet="1" objects="1" scenarios="1"/>
  <x:pageMargins left="0.7" right="0.7" top="0.75" bottom="0.75" header="0.3" footer="0.3"/>
  <x:headerFooter>
    <x:oddFooter>ISAF-7534b63a-a3ac-39ec-7360-029ecb9f847a
8/13/2019 1:03:49 PM</x:oddFooter>
    <x:evenFooter>ISAF-7534b63a-a3ac-39ec-7360-029ecb9f847a
8/13/2019 1:03:49 PM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Ayto CAB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JoseLuis</cp:lastModifiedBy>
  <cp:lastPrinted>2019-04-05T21:23:55Z</cp:lastPrinted>
  <dcterms:created xsi:type="dcterms:W3CDTF">2019-03-07T01:27:30Z</dcterms:created>
  <dcterms:modified xsi:type="dcterms:W3CDTF">2019-08-13T19:58:41Z</dcterms:modified>
</cp:coreProperties>
</file>